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12345" windowHeight="5520"/>
  </bookViews>
  <sheets>
    <sheet name="建模(例)" sheetId="2" r:id="rId1"/>
    <sheet name="驗算(例)" sheetId="3" r:id="rId2"/>
    <sheet name="建模(習)" sheetId="5" r:id="rId3"/>
    <sheet name="驗算(習)" sheetId="6" r:id="rId4"/>
  </sheets>
  <definedNames>
    <definedName name="solver_adj" localSheetId="0" hidden="1">'建模(例)'!$J$2:$J$9</definedName>
    <definedName name="solver_adj" localSheetId="2" hidden="1">'建模(習)'!$J$2:$J$9</definedName>
    <definedName name="solver_adj" localSheetId="1" hidden="1">'驗算(例)'!$C$11:$D$11</definedName>
    <definedName name="solver_adj" localSheetId="3" hidden="1">'驗算(習)'!$C$11:$D$11</definedName>
    <definedName name="solver_cvg" localSheetId="0" hidden="1">0.0001</definedName>
    <definedName name="solver_cvg" localSheetId="2" hidden="1">0.0001</definedName>
    <definedName name="solver_cvg" localSheetId="1" hidden="1">0.0001</definedName>
    <definedName name="solver_cvg" localSheetId="3" hidden="1">0.0001</definedName>
    <definedName name="solver_drv" localSheetId="0" hidden="1">2</definedName>
    <definedName name="solver_drv" localSheetId="2" hidden="1">2</definedName>
    <definedName name="solver_drv" localSheetId="1" hidden="1">2</definedName>
    <definedName name="solver_drv" localSheetId="3" hidden="1">2</definedName>
    <definedName name="solver_eng" localSheetId="0" hidden="1">1</definedName>
    <definedName name="solver_eng" localSheetId="2" hidden="1">1</definedName>
    <definedName name="solver_eng" localSheetId="1" hidden="1">1</definedName>
    <definedName name="solver_eng" localSheetId="3" hidden="1">1</definedName>
    <definedName name="solver_est" localSheetId="0" hidden="1">1</definedName>
    <definedName name="solver_est" localSheetId="2" hidden="1">1</definedName>
    <definedName name="solver_est" localSheetId="1" hidden="1">1</definedName>
    <definedName name="solver_est" localSheetId="3" hidden="1">1</definedName>
    <definedName name="solver_itr" localSheetId="0" hidden="1">2147483647</definedName>
    <definedName name="solver_itr" localSheetId="2" hidden="1">2147483647</definedName>
    <definedName name="solver_itr" localSheetId="1" hidden="1">2147483647</definedName>
    <definedName name="solver_itr" localSheetId="3" hidden="1">2147483647</definedName>
    <definedName name="solver_mip" localSheetId="0" hidden="1">2147483647</definedName>
    <definedName name="solver_mip" localSheetId="2" hidden="1">2147483647</definedName>
    <definedName name="solver_mip" localSheetId="1" hidden="1">2147483647</definedName>
    <definedName name="solver_mip" localSheetId="3" hidden="1">2147483647</definedName>
    <definedName name="solver_mni" localSheetId="0" hidden="1">30</definedName>
    <definedName name="solver_mni" localSheetId="2" hidden="1">30</definedName>
    <definedName name="solver_mni" localSheetId="1" hidden="1">30</definedName>
    <definedName name="solver_mni" localSheetId="3" hidden="1">30</definedName>
    <definedName name="solver_mrt" localSheetId="0" hidden="1">0.075</definedName>
    <definedName name="solver_mrt" localSheetId="2" hidden="1">0.075</definedName>
    <definedName name="solver_mrt" localSheetId="1" hidden="1">0.075</definedName>
    <definedName name="solver_mrt" localSheetId="3" hidden="1">0.075</definedName>
    <definedName name="solver_msl" localSheetId="0" hidden="1">2</definedName>
    <definedName name="solver_msl" localSheetId="2" hidden="1">2</definedName>
    <definedName name="solver_msl" localSheetId="1" hidden="1">1</definedName>
    <definedName name="solver_msl" localSheetId="3" hidden="1">1</definedName>
    <definedName name="solver_neg" localSheetId="0" hidden="1">2</definedName>
    <definedName name="solver_neg" localSheetId="2" hidden="1">2</definedName>
    <definedName name="solver_neg" localSheetId="1" hidden="1">2</definedName>
    <definedName name="solver_neg" localSheetId="3" hidden="1">2</definedName>
    <definedName name="solver_nod" localSheetId="0" hidden="1">2147483647</definedName>
    <definedName name="solver_nod" localSheetId="2" hidden="1">2147483647</definedName>
    <definedName name="solver_nod" localSheetId="1" hidden="1">2147483647</definedName>
    <definedName name="solver_nod" localSheetId="3" hidden="1">2147483647</definedName>
    <definedName name="solver_num" localSheetId="0" hidden="1">0</definedName>
    <definedName name="solver_num" localSheetId="2" hidden="1">0</definedName>
    <definedName name="solver_num" localSheetId="1" hidden="1">0</definedName>
    <definedName name="solver_num" localSheetId="3" hidden="1">0</definedName>
    <definedName name="solver_nwt" localSheetId="0" hidden="1">1</definedName>
    <definedName name="solver_nwt" localSheetId="2" hidden="1">1</definedName>
    <definedName name="solver_nwt" localSheetId="1" hidden="1">1</definedName>
    <definedName name="solver_nwt" localSheetId="3" hidden="1">1</definedName>
    <definedName name="solver_opt" localSheetId="0" hidden="1">'建模(例)'!$F$13</definedName>
    <definedName name="solver_opt" localSheetId="2" hidden="1">'建模(習)'!$F$13</definedName>
    <definedName name="solver_opt" localSheetId="1" hidden="1">'驗算(例)'!$F$13</definedName>
    <definedName name="solver_opt" localSheetId="3" hidden="1">'驗算(習)'!$F$13</definedName>
    <definedName name="solver_pre" localSheetId="0" hidden="1">0.000001</definedName>
    <definedName name="solver_pre" localSheetId="2" hidden="1">0.000001</definedName>
    <definedName name="solver_pre" localSheetId="1" hidden="1">0.000001</definedName>
    <definedName name="solver_pre" localSheetId="3" hidden="1">0.000001</definedName>
    <definedName name="solver_rbv" localSheetId="0" hidden="1">2</definedName>
    <definedName name="solver_rbv" localSheetId="2" hidden="1">2</definedName>
    <definedName name="solver_rbv" localSheetId="1" hidden="1">2</definedName>
    <definedName name="solver_rbv" localSheetId="3" hidden="1">2</definedName>
    <definedName name="solver_rlx" localSheetId="0" hidden="1">2</definedName>
    <definedName name="solver_rlx" localSheetId="2" hidden="1">2</definedName>
    <definedName name="solver_rlx" localSheetId="1" hidden="1">2</definedName>
    <definedName name="solver_rlx" localSheetId="3" hidden="1">2</definedName>
    <definedName name="solver_rsd" localSheetId="0" hidden="1">0</definedName>
    <definedName name="solver_rsd" localSheetId="2" hidden="1">0</definedName>
    <definedName name="solver_rsd" localSheetId="1" hidden="1">0</definedName>
    <definedName name="solver_rsd" localSheetId="3" hidden="1">0</definedName>
    <definedName name="solver_scl" localSheetId="0" hidden="1">1</definedName>
    <definedName name="solver_scl" localSheetId="2" hidden="1">1</definedName>
    <definedName name="solver_scl" localSheetId="1" hidden="1">1</definedName>
    <definedName name="solver_scl" localSheetId="3" hidden="1">1</definedName>
    <definedName name="solver_sho" localSheetId="0" hidden="1">2</definedName>
    <definedName name="solver_sho" localSheetId="2" hidden="1">2</definedName>
    <definedName name="solver_sho" localSheetId="1" hidden="1">2</definedName>
    <definedName name="solver_sho" localSheetId="3" hidden="1">2</definedName>
    <definedName name="solver_ssz" localSheetId="0" hidden="1">10</definedName>
    <definedName name="solver_ssz" localSheetId="2" hidden="1">10</definedName>
    <definedName name="solver_ssz" localSheetId="1" hidden="1">10</definedName>
    <definedName name="solver_ssz" localSheetId="3" hidden="1">10</definedName>
    <definedName name="solver_tim" localSheetId="0" hidden="1">2147483647</definedName>
    <definedName name="solver_tim" localSheetId="2" hidden="1">2147483647</definedName>
    <definedName name="solver_tim" localSheetId="1" hidden="1">2147483647</definedName>
    <definedName name="solver_tim" localSheetId="3" hidden="1">2147483647</definedName>
    <definedName name="solver_tol" localSheetId="0" hidden="1">0.01</definedName>
    <definedName name="solver_tol" localSheetId="2" hidden="1">0.01</definedName>
    <definedName name="solver_tol" localSheetId="1" hidden="1">0.01</definedName>
    <definedName name="solver_tol" localSheetId="3" hidden="1">0.01</definedName>
    <definedName name="solver_typ" localSheetId="0" hidden="1">2</definedName>
    <definedName name="solver_typ" localSheetId="2" hidden="1">2</definedName>
    <definedName name="solver_typ" localSheetId="1" hidden="1">2</definedName>
    <definedName name="solver_typ" localSheetId="3" hidden="1">2</definedName>
    <definedName name="solver_val" localSheetId="0" hidden="1">0</definedName>
    <definedName name="solver_val" localSheetId="2" hidden="1">0</definedName>
    <definedName name="solver_val" localSheetId="1" hidden="1">0</definedName>
    <definedName name="solver_val" localSheetId="3" hidden="1">0</definedName>
    <definedName name="solver_ver" localSheetId="0" hidden="1">3</definedName>
    <definedName name="solver_ver" localSheetId="2" hidden="1">3</definedName>
    <definedName name="solver_ver" localSheetId="1" hidden="1">3</definedName>
    <definedName name="solver_ver" localSheetId="3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6" l="1"/>
  <c r="G12" i="6" s="1"/>
  <c r="F11" i="6"/>
  <c r="F12" i="6" s="1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F13" i="6" l="1"/>
  <c r="G12" i="5"/>
  <c r="F12" i="5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F13" i="5" l="1"/>
  <c r="G9" i="2"/>
  <c r="G3" i="2" l="1"/>
  <c r="G11" i="2"/>
  <c r="F4" i="2"/>
  <c r="G7" i="2"/>
  <c r="G5" i="2"/>
  <c r="F11" i="2"/>
  <c r="F9" i="2"/>
  <c r="F7" i="2"/>
  <c r="F5" i="2"/>
  <c r="F3" i="2"/>
  <c r="G10" i="2"/>
  <c r="G8" i="2"/>
  <c r="G6" i="2"/>
  <c r="G4" i="2"/>
  <c r="F10" i="2"/>
  <c r="F8" i="2"/>
  <c r="F6" i="2"/>
  <c r="G12" i="3"/>
  <c r="F12" i="3"/>
  <c r="F12" i="2" l="1"/>
  <c r="G12" i="2"/>
  <c r="F13" i="3"/>
  <c r="F13" i="2" l="1"/>
</calcChain>
</file>

<file path=xl/sharedStrings.xml><?xml version="1.0" encoding="utf-8"?>
<sst xmlns="http://schemas.openxmlformats.org/spreadsheetml/2006/main" count="63" uniqueCount="23">
  <si>
    <t>U</t>
    <phoneticPr fontId="1" type="noConversion"/>
  </si>
  <si>
    <t>V</t>
    <phoneticPr fontId="1" type="noConversion"/>
  </si>
  <si>
    <t>a1</t>
    <phoneticPr fontId="1" type="noConversion"/>
  </si>
  <si>
    <t>b1</t>
    <phoneticPr fontId="1" type="noConversion"/>
  </si>
  <si>
    <t>c1</t>
    <phoneticPr fontId="1" type="noConversion"/>
  </si>
  <si>
    <t>a2</t>
    <phoneticPr fontId="1" type="noConversion"/>
  </si>
  <si>
    <t>b2</t>
    <phoneticPr fontId="1" type="noConversion"/>
  </si>
  <si>
    <t>c2</t>
    <phoneticPr fontId="1" type="noConversion"/>
  </si>
  <si>
    <t>a3</t>
    <phoneticPr fontId="1" type="noConversion"/>
  </si>
  <si>
    <t>b3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</si>
  <si>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</si>
  <si>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</si>
  <si>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</si>
  <si>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假設</t>
    <phoneticPr fontId="1" type="noConversion"/>
  </si>
  <si>
    <t>求解</t>
    <phoneticPr fontId="1" type="noConversion"/>
  </si>
  <si>
    <t>誤差平方和</t>
    <phoneticPr fontId="1" type="noConversion"/>
  </si>
  <si>
    <t>參數</t>
    <phoneticPr fontId="1" type="noConversion"/>
  </si>
  <si>
    <t>已知U</t>
    <phoneticPr fontId="1" type="noConversion"/>
  </si>
  <si>
    <t>已知V</t>
    <phoneticPr fontId="1" type="noConversion"/>
  </si>
  <si>
    <t>已知X</t>
    <phoneticPr fontId="1" type="noConversion"/>
  </si>
  <si>
    <t>已知Y</t>
    <phoneticPr fontId="1" type="noConversion"/>
  </si>
  <si>
    <t>計算U</t>
    <phoneticPr fontId="1" type="noConversion"/>
  </si>
  <si>
    <t>計算V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</si>
</sst>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"/>
    <numFmt numFmtId="177" formatCode="0.0000000000_ "/>
    <numFmt numFmtId="178" formatCode="0.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0" fillId="2" borderId="5" xfId="0" applyFill="1" applyBorder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0" fillId="3" borderId="5" xfId="0" applyFill="1" applyBorder="1">
      <alignment vertical="center"/>
    </xf>
    <xf numFmtId="176" fontId="2" fillId="3" borderId="5" xfId="0" applyNumberFormat="1" applyFont="1" applyFill="1" applyBorder="1" applyAlignment="1">
      <alignment vertical="center" wrapText="1"/>
    </xf>
    <xf numFmtId="0" fontId="0" fillId="4" borderId="5" xfId="0" applyFill="1" applyBorder="1">
      <alignment vertical="center"/>
    </xf>
    <xf numFmtId="176" fontId="2" fillId="4" borderId="5" xfId="0" applyNumberFormat="1" applyFont="1" applyFill="1" applyBorder="1" applyAlignment="1">
      <alignment vertical="center" wrapText="1"/>
    </xf>
    <xf numFmtId="177" fontId="2" fillId="3" borderId="0" xfId="0" applyNumberFormat="1" applyFont="1" applyFill="1" applyBorder="1" applyAlignment="1">
      <alignment vertical="center" wrapText="1"/>
    </xf>
    <xf numFmtId="178" fontId="2" fillId="4" borderId="5" xfId="0" applyNumberFormat="1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'建模(例)'!$F$3:$F$11</c:f>
              <c:numCache>
                <c:formatCode>0.00000</c:formatCode>
                <c:ptCount val="9"/>
                <c:pt idx="0">
                  <c:v>7.3683939071375687E-2</c:v>
                </c:pt>
                <c:pt idx="1">
                  <c:v>6.346917571426651E-2</c:v>
                </c:pt>
                <c:pt idx="2">
                  <c:v>5.4775046921736584E-2</c:v>
                </c:pt>
                <c:pt idx="3">
                  <c:v>2.6709162162429929E-2</c:v>
                </c:pt>
                <c:pt idx="4">
                  <c:v>-6.912478228313779E-3</c:v>
                </c:pt>
                <c:pt idx="5">
                  <c:v>-2.3678346951483678E-3</c:v>
                </c:pt>
                <c:pt idx="6">
                  <c:v>3.1631831924326453E-3</c:v>
                </c:pt>
                <c:pt idx="7">
                  <c:v>4.2214358693234824E-2</c:v>
                </c:pt>
                <c:pt idx="8">
                  <c:v>3.3777195664962616E-2</c:v>
                </c:pt>
              </c:numCache>
            </c:numRef>
          </c:xVal>
          <c:yVal>
            <c:numRef>
              <c:f>'建模(例)'!$G$3:$G$11</c:f>
              <c:numCache>
                <c:formatCode>0.00000</c:formatCode>
                <c:ptCount val="9"/>
                <c:pt idx="0">
                  <c:v>-8.5660284271310255E-2</c:v>
                </c:pt>
                <c:pt idx="1">
                  <c:v>-6.6086278604603088E-2</c:v>
                </c:pt>
                <c:pt idx="2">
                  <c:v>-4.9426183769060647E-2</c:v>
                </c:pt>
                <c:pt idx="3">
                  <c:v>-4.586720965531571E-2</c:v>
                </c:pt>
                <c:pt idx="4">
                  <c:v>-4.1603722192209119E-2</c:v>
                </c:pt>
                <c:pt idx="5">
                  <c:v>-6.1118813773426421E-2</c:v>
                </c:pt>
                <c:pt idx="6">
                  <c:v>-8.4869481966826782E-2</c:v>
                </c:pt>
                <c:pt idx="7">
                  <c:v>-8.5307392184803391E-2</c:v>
                </c:pt>
                <c:pt idx="8">
                  <c:v>-6.384599056986838E-2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11248"/>
        <c:axId val="409611640"/>
      </c:scatterChart>
      <c:valAx>
        <c:axId val="40961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9611640"/>
        <c:crosses val="autoZero"/>
        <c:crossBetween val="midCat"/>
      </c:valAx>
      <c:valAx>
        <c:axId val="40961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9611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'建模(例)'!$A$3:$A$11</c:f>
              <c:numCache>
                <c:formatCode>General</c:formatCode>
                <c:ptCount val="9"/>
                <c:pt idx="0">
                  <c:v>7.4058467743847056E-2</c:v>
                </c:pt>
                <c:pt idx="1">
                  <c:v>6.3428640635823708E-2</c:v>
                </c:pt>
                <c:pt idx="2">
                  <c:v>5.4518448235283477E-2</c:v>
                </c:pt>
                <c:pt idx="3">
                  <c:v>2.6550896726972657E-2</c:v>
                </c:pt>
                <c:pt idx="4">
                  <c:v>-6.5799154828767217E-3</c:v>
                </c:pt>
                <c:pt idx="5">
                  <c:v>-2.3253242990766152E-3</c:v>
                </c:pt>
                <c:pt idx="6">
                  <c:v>2.9379180802491687E-3</c:v>
                </c:pt>
                <c:pt idx="7">
                  <c:v>4.2142712373543355E-2</c:v>
                </c:pt>
                <c:pt idx="8">
                  <c:v>3.359716519101659E-2</c:v>
                </c:pt>
              </c:numCache>
            </c:numRef>
          </c:xVal>
          <c:yVal>
            <c:numRef>
              <c:f>'建模(例)'!$B$3:$B$11</c:f>
              <c:numCache>
                <c:formatCode>General</c:formatCode>
                <c:ptCount val="9"/>
                <c:pt idx="0">
                  <c:v>-8.581045833330464E-2</c:v>
                </c:pt>
                <c:pt idx="1">
                  <c:v>-6.5967578116825118E-2</c:v>
                </c:pt>
                <c:pt idx="2">
                  <c:v>-4.933476944430637E-2</c:v>
                </c:pt>
                <c:pt idx="3">
                  <c:v>-4.5877738472493219E-2</c:v>
                </c:pt>
                <c:pt idx="4">
                  <c:v>-4.1782483873722229E-2</c:v>
                </c:pt>
                <c:pt idx="5">
                  <c:v>-6.1011039963522584E-2</c:v>
                </c:pt>
                <c:pt idx="6">
                  <c:v>-8.4798178829044904E-2</c:v>
                </c:pt>
                <c:pt idx="7">
                  <c:v>-8.5356192088497165E-2</c:v>
                </c:pt>
                <c:pt idx="8">
                  <c:v>-6.371887955761453E-2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79440"/>
        <c:axId val="317179832"/>
      </c:scatterChart>
      <c:valAx>
        <c:axId val="317179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179832"/>
        <c:crosses val="autoZero"/>
        <c:crossBetween val="midCat"/>
      </c:valAx>
      <c:valAx>
        <c:axId val="31717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179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'驗算(例)'!$C$3:$C$11</c:f>
              <c:numCache>
                <c:formatCode>General</c:formatCode>
                <c:ptCount val="9"/>
                <c:pt idx="0">
                  <c:v>450</c:v>
                </c:pt>
                <c:pt idx="1">
                  <c:v>475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475</c:v>
                </c:pt>
                <c:pt idx="6">
                  <c:v>450</c:v>
                </c:pt>
                <c:pt idx="7">
                  <c:v>450</c:v>
                </c:pt>
                <c:pt idx="8">
                  <c:v>475.14727957028339</c:v>
                </c:pt>
              </c:numCache>
            </c:numRef>
          </c:xVal>
          <c:yVal>
            <c:numRef>
              <c:f>'驗算(例)'!$D$3:$D$11</c:f>
              <c:numCache>
                <c:formatCode>General</c:formatCode>
                <c:ptCount val="9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275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275</c:v>
                </c:pt>
                <c:pt idx="8">
                  <c:v>275.1029820213023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80616"/>
        <c:axId val="405041800"/>
      </c:scatterChart>
      <c:valAx>
        <c:axId val="317180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5041800"/>
        <c:crosses val="autoZero"/>
        <c:crossBetween val="midCat"/>
        <c:majorUnit val="10"/>
      </c:valAx>
      <c:valAx>
        <c:axId val="40504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180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'驗算(例)'!$A$3:$A$11</c:f>
              <c:numCache>
                <c:formatCode>General</c:formatCode>
                <c:ptCount val="9"/>
                <c:pt idx="0">
                  <c:v>7.4058467743847056E-2</c:v>
                </c:pt>
                <c:pt idx="1">
                  <c:v>6.3428640635823708E-2</c:v>
                </c:pt>
                <c:pt idx="2">
                  <c:v>5.4518448235283477E-2</c:v>
                </c:pt>
                <c:pt idx="3">
                  <c:v>2.6550896726972657E-2</c:v>
                </c:pt>
                <c:pt idx="4">
                  <c:v>-6.5799154828767217E-3</c:v>
                </c:pt>
                <c:pt idx="5">
                  <c:v>-2.3253242990766152E-3</c:v>
                </c:pt>
                <c:pt idx="6">
                  <c:v>2.9379180802491687E-3</c:v>
                </c:pt>
                <c:pt idx="7">
                  <c:v>4.2142712373543355E-2</c:v>
                </c:pt>
                <c:pt idx="8">
                  <c:v>3.359716519101659E-2</c:v>
                </c:pt>
              </c:numCache>
            </c:numRef>
          </c:xVal>
          <c:yVal>
            <c:numRef>
              <c:f>'驗算(例)'!$B$3:$B$11</c:f>
              <c:numCache>
                <c:formatCode>General</c:formatCode>
                <c:ptCount val="9"/>
                <c:pt idx="0">
                  <c:v>-8.581045833330464E-2</c:v>
                </c:pt>
                <c:pt idx="1">
                  <c:v>-6.5967578116825118E-2</c:v>
                </c:pt>
                <c:pt idx="2">
                  <c:v>-4.933476944430637E-2</c:v>
                </c:pt>
                <c:pt idx="3">
                  <c:v>-4.5877738472493219E-2</c:v>
                </c:pt>
                <c:pt idx="4">
                  <c:v>-4.1782483873722229E-2</c:v>
                </c:pt>
                <c:pt idx="5">
                  <c:v>-6.1011039963522584E-2</c:v>
                </c:pt>
                <c:pt idx="6">
                  <c:v>-8.4798178829044904E-2</c:v>
                </c:pt>
                <c:pt idx="7">
                  <c:v>-8.5356192088497165E-2</c:v>
                </c:pt>
                <c:pt idx="8">
                  <c:v>-6.371887955761453E-2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042584"/>
        <c:axId val="405042976"/>
      </c:scatterChart>
      <c:valAx>
        <c:axId val="40504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5042976"/>
        <c:crosses val="autoZero"/>
        <c:crossBetween val="midCat"/>
        <c:majorUnit val="1.0000000000000002E-2"/>
      </c:valAx>
      <c:valAx>
        <c:axId val="40504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504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'驗算(例)'!$F$3:$F$11</c:f>
              <c:numCache>
                <c:formatCode>0.0000</c:formatCode>
                <c:ptCount val="9"/>
                <c:pt idx="0">
                  <c:v>7.3683743655214254E-2</c:v>
                </c:pt>
                <c:pt idx="1">
                  <c:v>6.3469003756320905E-2</c:v>
                </c:pt>
                <c:pt idx="2">
                  <c:v>5.4774894147372417E-2</c:v>
                </c:pt>
                <c:pt idx="3">
                  <c:v>2.6709023871396818E-2</c:v>
                </c:pt>
                <c:pt idx="4">
                  <c:v>-6.9125904102569436E-3</c:v>
                </c:pt>
                <c:pt idx="5">
                  <c:v>-2.3679642392295777E-3</c:v>
                </c:pt>
                <c:pt idx="6">
                  <c:v>3.1630315874515052E-3</c:v>
                </c:pt>
                <c:pt idx="7">
                  <c:v>4.2214176924720972E-2</c:v>
                </c:pt>
                <c:pt idx="8">
                  <c:v>3.3597445437747134E-2</c:v>
                </c:pt>
              </c:numCache>
            </c:numRef>
          </c:xVal>
          <c:yVal>
            <c:numRef>
              <c:f>'驗算(例)'!$G$3:$G$11</c:f>
              <c:numCache>
                <c:formatCode>0.0000</c:formatCode>
                <c:ptCount val="9"/>
                <c:pt idx="0">
                  <c:v>-8.5658801373707835E-2</c:v>
                </c:pt>
                <c:pt idx="1">
                  <c:v>-6.6084913080300789E-2</c:v>
                </c:pt>
                <c:pt idx="2">
                  <c:v>-4.9424916645674832E-2</c:v>
                </c:pt>
                <c:pt idx="3">
                  <c:v>-4.5865825997553615E-2</c:v>
                </c:pt>
                <c:pt idx="4">
                  <c:v>-4.1602200042330575E-2</c:v>
                </c:pt>
                <c:pt idx="5">
                  <c:v>-6.1117141539349537E-2</c:v>
                </c:pt>
                <c:pt idx="6">
                  <c:v>-8.4867623078634088E-2</c:v>
                </c:pt>
                <c:pt idx="7">
                  <c:v>-8.5305741436811328E-2</c:v>
                </c:pt>
                <c:pt idx="8">
                  <c:v>-6.3719099379086444E-2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510448"/>
        <c:axId val="752510840"/>
      </c:scatterChart>
      <c:valAx>
        <c:axId val="75251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0840"/>
        <c:crosses val="autoZero"/>
        <c:crossBetween val="midCat"/>
        <c:majorUnit val="1.0000000000000002E-2"/>
      </c:valAx>
      <c:valAx>
        <c:axId val="75251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'建模(習)'!$F$3:$F$11</c:f>
              <c:numCache>
                <c:formatCode>0.0000</c:formatCode>
                <c:ptCount val="9"/>
                <c:pt idx="0">
                  <c:v>7.4058967475467224E-2</c:v>
                </c:pt>
                <c:pt idx="1">
                  <c:v>6.3428178402796007E-2</c:v>
                </c:pt>
                <c:pt idx="2">
                  <c:v>5.4517570943679823E-2</c:v>
                </c:pt>
                <c:pt idx="3">
                  <c:v>2.655092724833898E-2</c:v>
                </c:pt>
                <c:pt idx="4">
                  <c:v>-6.5792245181771816E-3</c:v>
                </c:pt>
                <c:pt idx="5">
                  <c:v>-2.3254938127155603E-3</c:v>
                </c:pt>
                <c:pt idx="6">
                  <c:v>2.9369835731463691E-3</c:v>
                </c:pt>
                <c:pt idx="7">
                  <c:v>4.2143017555003548E-2</c:v>
                </c:pt>
                <c:pt idx="8">
                  <c:v>3.3597128159435836E-2</c:v>
                </c:pt>
              </c:numCache>
            </c:numRef>
          </c:xVal>
          <c:yVal>
            <c:numRef>
              <c:f>'建模(習)'!$G$3:$G$11</c:f>
              <c:numCache>
                <c:formatCode>0.0000</c:formatCode>
                <c:ptCount val="9"/>
                <c:pt idx="0">
                  <c:v>-8.5810774013126881E-2</c:v>
                </c:pt>
                <c:pt idx="1">
                  <c:v>-6.5967666496227428E-2</c:v>
                </c:pt>
                <c:pt idx="2">
                  <c:v>-4.9335397654898597E-2</c:v>
                </c:pt>
                <c:pt idx="3">
                  <c:v>-4.5878270008844653E-2</c:v>
                </c:pt>
                <c:pt idx="4">
                  <c:v>-4.1782849591661474E-2</c:v>
                </c:pt>
                <c:pt idx="5">
                  <c:v>-6.1010874655241888E-2</c:v>
                </c:pt>
                <c:pt idx="6">
                  <c:v>-8.4798710340739838E-2</c:v>
                </c:pt>
                <c:pt idx="7">
                  <c:v>-8.5356611014403616E-2</c:v>
                </c:pt>
                <c:pt idx="8">
                  <c:v>-6.3718874885476368E-2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511624"/>
        <c:axId val="752512016"/>
      </c:scatterChart>
      <c:valAx>
        <c:axId val="752511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2016"/>
        <c:crosses val="autoZero"/>
        <c:crossBetween val="midCat"/>
      </c:valAx>
      <c:valAx>
        <c:axId val="75251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1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'建模(習)'!$A$3:$A$11</c:f>
              <c:numCache>
                <c:formatCode>General</c:formatCode>
                <c:ptCount val="9"/>
                <c:pt idx="0">
                  <c:v>7.4058467743847056E-2</c:v>
                </c:pt>
                <c:pt idx="1">
                  <c:v>6.3428640635823708E-2</c:v>
                </c:pt>
                <c:pt idx="2">
                  <c:v>5.4518448235283477E-2</c:v>
                </c:pt>
                <c:pt idx="3">
                  <c:v>2.6550896726972657E-2</c:v>
                </c:pt>
                <c:pt idx="4">
                  <c:v>-6.5799154828767217E-3</c:v>
                </c:pt>
                <c:pt idx="5">
                  <c:v>-2.3253242990766152E-3</c:v>
                </c:pt>
                <c:pt idx="6">
                  <c:v>2.9379180802491687E-3</c:v>
                </c:pt>
                <c:pt idx="7">
                  <c:v>4.2142712373543355E-2</c:v>
                </c:pt>
                <c:pt idx="8">
                  <c:v>3.359716519101659E-2</c:v>
                </c:pt>
              </c:numCache>
            </c:numRef>
          </c:xVal>
          <c:yVal>
            <c:numRef>
              <c:f>'建模(習)'!$B$3:$B$11</c:f>
              <c:numCache>
                <c:formatCode>General</c:formatCode>
                <c:ptCount val="9"/>
                <c:pt idx="0">
                  <c:v>-8.581045833330464E-2</c:v>
                </c:pt>
                <c:pt idx="1">
                  <c:v>-6.5967578116825118E-2</c:v>
                </c:pt>
                <c:pt idx="2">
                  <c:v>-4.933476944430637E-2</c:v>
                </c:pt>
                <c:pt idx="3">
                  <c:v>-4.5877738472493219E-2</c:v>
                </c:pt>
                <c:pt idx="4">
                  <c:v>-4.1782483873722229E-2</c:v>
                </c:pt>
                <c:pt idx="5">
                  <c:v>-6.1011039963522584E-2</c:v>
                </c:pt>
                <c:pt idx="6">
                  <c:v>-8.4798178829044904E-2</c:v>
                </c:pt>
                <c:pt idx="7">
                  <c:v>-8.5356192088497165E-2</c:v>
                </c:pt>
                <c:pt idx="8">
                  <c:v>-6.371887955761453E-2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514936"/>
        <c:axId val="752515328"/>
      </c:scatterChart>
      <c:valAx>
        <c:axId val="752514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5328"/>
        <c:crosses val="autoZero"/>
        <c:crossBetween val="midCat"/>
      </c:valAx>
      <c:valAx>
        <c:axId val="75251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4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'建模(習)'!$B$3:$B$10</c:f>
              <c:numCache>
                <c:formatCode>General</c:formatCode>
                <c:ptCount val="8"/>
                <c:pt idx="0">
                  <c:v>-8.581045833330464E-2</c:v>
                </c:pt>
                <c:pt idx="1">
                  <c:v>-6.5967578116825118E-2</c:v>
                </c:pt>
                <c:pt idx="2">
                  <c:v>-4.933476944430637E-2</c:v>
                </c:pt>
                <c:pt idx="3">
                  <c:v>-4.5877738472493219E-2</c:v>
                </c:pt>
                <c:pt idx="4">
                  <c:v>-4.1782483873722229E-2</c:v>
                </c:pt>
                <c:pt idx="5">
                  <c:v>-6.1011039963522584E-2</c:v>
                </c:pt>
                <c:pt idx="6">
                  <c:v>-8.4798178829044904E-2</c:v>
                </c:pt>
                <c:pt idx="7">
                  <c:v>-8.5356192088497165E-2</c:v>
                </c:pt>
              </c:numCache>
            </c:numRef>
          </c:xVal>
          <c:yVal>
            <c:numRef>
              <c:f>'建模(習)'!$G$3:$G$10</c:f>
              <c:numCache>
                <c:formatCode>0.0000</c:formatCode>
                <c:ptCount val="8"/>
                <c:pt idx="0">
                  <c:v>-8.5810774013126881E-2</c:v>
                </c:pt>
                <c:pt idx="1">
                  <c:v>-6.5967666496227428E-2</c:v>
                </c:pt>
                <c:pt idx="2">
                  <c:v>-4.9335397654898597E-2</c:v>
                </c:pt>
                <c:pt idx="3">
                  <c:v>-4.5878270008844653E-2</c:v>
                </c:pt>
                <c:pt idx="4">
                  <c:v>-4.1782849591661474E-2</c:v>
                </c:pt>
                <c:pt idx="5">
                  <c:v>-6.1010874655241888E-2</c:v>
                </c:pt>
                <c:pt idx="6">
                  <c:v>-8.4798710340739838E-2</c:v>
                </c:pt>
                <c:pt idx="7">
                  <c:v>-8.5356611014403616E-2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516112"/>
        <c:axId val="323489296"/>
      </c:scatterChart>
      <c:valAx>
        <c:axId val="752516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89296"/>
        <c:crosses val="autoZero"/>
        <c:crossBetween val="midCat"/>
      </c:valAx>
      <c:valAx>
        <c:axId val="32348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51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'驗算(習)'!$C$3:$C$11</c:f>
              <c:numCache>
                <c:formatCode>General</c:formatCode>
                <c:ptCount val="9"/>
                <c:pt idx="0">
                  <c:v>450</c:v>
                </c:pt>
                <c:pt idx="1">
                  <c:v>475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475</c:v>
                </c:pt>
                <c:pt idx="6">
                  <c:v>450</c:v>
                </c:pt>
                <c:pt idx="7">
                  <c:v>450</c:v>
                </c:pt>
                <c:pt idx="8">
                  <c:v>479.99999752635864</c:v>
                </c:pt>
              </c:numCache>
            </c:numRef>
          </c:xVal>
          <c:yVal>
            <c:numRef>
              <c:f>'驗算(習)'!$D$3:$D$11</c:f>
              <c:numCache>
                <c:formatCode>General</c:formatCode>
                <c:ptCount val="9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275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275</c:v>
                </c:pt>
                <c:pt idx="8">
                  <c:v>279.99997218091596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90080"/>
        <c:axId val="323490472"/>
      </c:scatterChart>
      <c:valAx>
        <c:axId val="32349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0472"/>
        <c:crosses val="autoZero"/>
        <c:crossBetween val="midCat"/>
        <c:majorUnit val="10"/>
      </c:valAx>
      <c:valAx>
        <c:axId val="32349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'驗算(習)'!$A$3:$A$11</c:f>
              <c:numCache>
                <c:formatCode>General</c:formatCode>
                <c:ptCount val="9"/>
                <c:pt idx="0">
                  <c:v>7.4058467743847056E-2</c:v>
                </c:pt>
                <c:pt idx="1">
                  <c:v>6.3428640635823708E-2</c:v>
                </c:pt>
                <c:pt idx="2">
                  <c:v>5.4518448235283477E-2</c:v>
                </c:pt>
                <c:pt idx="3">
                  <c:v>2.6550896726972657E-2</c:v>
                </c:pt>
                <c:pt idx="4">
                  <c:v>-6.5799154828767217E-3</c:v>
                </c:pt>
                <c:pt idx="5">
                  <c:v>-2.3253242990766152E-3</c:v>
                </c:pt>
                <c:pt idx="6">
                  <c:v>2.9379180802491687E-3</c:v>
                </c:pt>
                <c:pt idx="7">
                  <c:v>4.2142712373543355E-2</c:v>
                </c:pt>
                <c:pt idx="8">
                  <c:v>3.359716519101659E-2</c:v>
                </c:pt>
              </c:numCache>
            </c:numRef>
          </c:xVal>
          <c:yVal>
            <c:numRef>
              <c:f>'驗算(習)'!$B$3:$B$11</c:f>
              <c:numCache>
                <c:formatCode>General</c:formatCode>
                <c:ptCount val="9"/>
                <c:pt idx="0">
                  <c:v>-8.581045833330464E-2</c:v>
                </c:pt>
                <c:pt idx="1">
                  <c:v>-6.5967578116825118E-2</c:v>
                </c:pt>
                <c:pt idx="2">
                  <c:v>-4.933476944430637E-2</c:v>
                </c:pt>
                <c:pt idx="3">
                  <c:v>-4.5877738472493219E-2</c:v>
                </c:pt>
                <c:pt idx="4">
                  <c:v>-4.1782483873722229E-2</c:v>
                </c:pt>
                <c:pt idx="5">
                  <c:v>-6.1011039963522584E-2</c:v>
                </c:pt>
                <c:pt idx="6">
                  <c:v>-8.4798178829044904E-2</c:v>
                </c:pt>
                <c:pt idx="7">
                  <c:v>-8.5356192088497165E-2</c:v>
                </c:pt>
                <c:pt idx="8">
                  <c:v>-6.371887955761453E-2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93392"/>
        <c:axId val="323493784"/>
      </c:scatterChart>
      <c:valAx>
        <c:axId val="32349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3784"/>
        <c:crosses val="autoZero"/>
        <c:crossBetween val="midCat"/>
        <c:majorUnit val="1.0000000000000002E-2"/>
      </c:valAx>
      <c:valAx>
        <c:axId val="32349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'驗算(習)'!$F$3:$F$11</c:f>
              <c:numCache>
                <c:formatCode>0.0000</c:formatCode>
                <c:ptCount val="9"/>
                <c:pt idx="0">
                  <c:v>8.2185861703761659E-2</c:v>
                </c:pt>
                <c:pt idx="1">
                  <c:v>7.0832324431571864E-2</c:v>
                </c:pt>
                <c:pt idx="2">
                  <c:v>6.1317012439035472E-2</c:v>
                </c:pt>
                <c:pt idx="3">
                  <c:v>3.3907308773107846E-2</c:v>
                </c:pt>
                <c:pt idx="4">
                  <c:v>1.4333522188742435E-3</c:v>
                </c:pt>
                <c:pt idx="5">
                  <c:v>6.5404255278332241E-3</c:v>
                </c:pt>
                <c:pt idx="6">
                  <c:v>1.2859668681856338E-2</c:v>
                </c:pt>
                <c:pt idx="7">
                  <c:v>5.1078557598693806E-2</c:v>
                </c:pt>
                <c:pt idx="8">
                  <c:v>3.3597165193832788E-2</c:v>
                </c:pt>
              </c:numCache>
            </c:numRef>
          </c:xVal>
          <c:yVal>
            <c:numRef>
              <c:f>'驗算(習)'!$G$3:$G$11</c:f>
              <c:numCache>
                <c:formatCode>0.0000</c:formatCode>
                <c:ptCount val="9"/>
                <c:pt idx="0">
                  <c:v>-9.0248005007750265E-2</c:v>
                </c:pt>
                <c:pt idx="1">
                  <c:v>-7.000117822950587E-2</c:v>
                </c:pt>
                <c:pt idx="2">
                  <c:v>-5.3032468915824527E-2</c:v>
                </c:pt>
                <c:pt idx="3">
                  <c:v>-4.9885761362919688E-2</c:v>
                </c:pt>
                <c:pt idx="4">
                  <c:v>-4.6157663985167463E-2</c:v>
                </c:pt>
                <c:pt idx="5">
                  <c:v>-6.5864811254596659E-2</c:v>
                </c:pt>
                <c:pt idx="6">
                  <c:v>-9.0249473062604016E-2</c:v>
                </c:pt>
                <c:pt idx="7">
                  <c:v>-9.0248663737543242E-2</c:v>
                </c:pt>
                <c:pt idx="8">
                  <c:v>-6.3718879554711269E-2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94568"/>
        <c:axId val="323494960"/>
      </c:scatterChart>
      <c:valAx>
        <c:axId val="32349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4960"/>
        <c:crosses val="autoZero"/>
        <c:crossBetween val="midCat"/>
        <c:majorUnit val="1.0000000000000002E-2"/>
      </c:valAx>
      <c:valAx>
        <c:axId val="32349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3494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22</xdr:row>
      <xdr:rowOff>57150</xdr:rowOff>
    </xdr:from>
    <xdr:to>
      <xdr:col>6</xdr:col>
      <xdr:colOff>180975</xdr:colOff>
      <xdr:row>35</xdr:row>
      <xdr:rowOff>76200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419100</xdr:colOff>
      <xdr:row>22</xdr:row>
      <xdr:rowOff>57150</xdr:rowOff>
    </xdr:from>
    <xdr:to>
      <xdr:col>12</xdr:col>
      <xdr:colOff>390525</xdr:colOff>
      <xdr:row>35</xdr:row>
      <xdr:rowOff>76200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476250</xdr:colOff>
      <xdr:row>10</xdr:row>
      <xdr:rowOff>85725</xdr:rowOff>
    </xdr:from>
    <xdr:to>
      <xdr:col>10</xdr:col>
      <xdr:colOff>314325</xdr:colOff>
      <xdr:row>15</xdr:row>
      <xdr:rowOff>95250</xdr:rowOff>
    </xdr:to>
    <xdr:sp macro="" textlink="">
      <xdr:nvSpPr>
        <xdr:cNvPr id="5" name="向左箭號圖說文字 4"/>
        <xdr:cNvSpPr/>
      </xdr:nvSpPr>
      <xdr:spPr>
        <a:xfrm>
          <a:off x="5086350" y="2181225"/>
          <a:ext cx="3067050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F13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J2:J9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(a1, b1,</a:t>
          </a:r>
          <a:r>
            <a:rPr lang="en-US" altLang="zh-TW" sz="1100" baseline="0">
              <a:solidFill>
                <a:schemeClr val="tx1"/>
              </a:solidFill>
            </a:rPr>
            <a:t> ...</a:t>
          </a:r>
          <a:r>
            <a:rPr lang="en-US" altLang="zh-TW" sz="1100">
              <a:solidFill>
                <a:schemeClr val="tx1"/>
              </a:solidFill>
            </a:rPr>
            <a:t>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3</xdr:col>
      <xdr:colOff>12830</xdr:colOff>
      <xdr:row>18</xdr:row>
      <xdr:rowOff>103998</xdr:rowOff>
    </xdr:to>
    <xdr:sp macro="" textlink="">
      <xdr:nvSpPr>
        <xdr:cNvPr id="6" name="向左箭號 5"/>
        <xdr:cNvSpPr/>
      </xdr:nvSpPr>
      <xdr:spPr>
        <a:xfrm>
          <a:off x="0" y="29337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879410</xdr:colOff>
      <xdr:row>18</xdr:row>
      <xdr:rowOff>110802</xdr:rowOff>
    </xdr:to>
    <xdr:sp macro="" textlink="">
      <xdr:nvSpPr>
        <xdr:cNvPr id="7" name="向左箭號 6"/>
        <xdr:cNvSpPr/>
      </xdr:nvSpPr>
      <xdr:spPr>
        <a:xfrm>
          <a:off x="3429000" y="29337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266700</xdr:colOff>
      <xdr:row>2</xdr:row>
      <xdr:rowOff>180975</xdr:rowOff>
    </xdr:from>
    <xdr:to>
      <xdr:col>13</xdr:col>
      <xdr:colOff>269810</xdr:colOff>
      <xdr:row>7</xdr:row>
      <xdr:rowOff>93307</xdr:rowOff>
    </xdr:to>
    <xdr:sp macro="" textlink="">
      <xdr:nvSpPr>
        <xdr:cNvPr id="9" name="向左箭號 8"/>
        <xdr:cNvSpPr/>
      </xdr:nvSpPr>
      <xdr:spPr>
        <a:xfrm>
          <a:off x="8105775" y="6000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須先設初始值，例如先全部設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16</xdr:row>
      <xdr:rowOff>133349</xdr:rowOff>
    </xdr:from>
    <xdr:to>
      <xdr:col>5</xdr:col>
      <xdr:colOff>200025</xdr:colOff>
      <xdr:row>30</xdr:row>
      <xdr:rowOff>19050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619125</xdr:colOff>
      <xdr:row>16</xdr:row>
      <xdr:rowOff>95250</xdr:rowOff>
    </xdr:from>
    <xdr:to>
      <xdr:col>10</xdr:col>
      <xdr:colOff>504825</xdr:colOff>
      <xdr:row>29</xdr:row>
      <xdr:rowOff>114300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31</xdr:row>
      <xdr:rowOff>0</xdr:rowOff>
    </xdr:from>
    <xdr:to>
      <xdr:col>8</xdr:col>
      <xdr:colOff>190500</xdr:colOff>
      <xdr:row>44</xdr:row>
      <xdr:rowOff>19050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13</xdr:row>
      <xdr:rowOff>28575</xdr:rowOff>
    </xdr:from>
    <xdr:to>
      <xdr:col>6</xdr:col>
      <xdr:colOff>838200</xdr:colOff>
      <xdr:row>26</xdr:row>
      <xdr:rowOff>47625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95250</xdr:colOff>
      <xdr:row>13</xdr:row>
      <xdr:rowOff>152400</xdr:rowOff>
    </xdr:from>
    <xdr:to>
      <xdr:col>13</xdr:col>
      <xdr:colOff>552450</xdr:colOff>
      <xdr:row>26</xdr:row>
      <xdr:rowOff>171450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600075</xdr:colOff>
      <xdr:row>7</xdr:row>
      <xdr:rowOff>57150</xdr:rowOff>
    </xdr:from>
    <xdr:to>
      <xdr:col>18</xdr:col>
      <xdr:colOff>371475</xdr:colOff>
      <xdr:row>20</xdr:row>
      <xdr:rowOff>38100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13</xdr:row>
      <xdr:rowOff>28574</xdr:rowOff>
    </xdr:from>
    <xdr:to>
      <xdr:col>6</xdr:col>
      <xdr:colOff>838200</xdr:colOff>
      <xdr:row>26</xdr:row>
      <xdr:rowOff>123825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619125</xdr:colOff>
      <xdr:row>16</xdr:row>
      <xdr:rowOff>95250</xdr:rowOff>
    </xdr:from>
    <xdr:to>
      <xdr:col>10</xdr:col>
      <xdr:colOff>504825</xdr:colOff>
      <xdr:row>29</xdr:row>
      <xdr:rowOff>114300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31</xdr:row>
      <xdr:rowOff>0</xdr:rowOff>
    </xdr:from>
    <xdr:to>
      <xdr:col>8</xdr:col>
      <xdr:colOff>190500</xdr:colOff>
      <xdr:row>44</xdr:row>
      <xdr:rowOff>19050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N11" sqref="N11"/>
    </sheetView>
  </sheetViews>
  <sheetFormatPr defaultRowHeight="16.5" x14ac:dyDescent="0.25"/>
  <cols>
    <col min="6" max="6" width="15.5" customWidth="1"/>
    <col min="7" max="7" width="15.375" customWidth="1"/>
  </cols>
  <sheetData>
    <row r="1" spans="1:10" x14ac:dyDescent="0.25">
      <c r="J1" t="s">
        <v>16</v>
      </c>
    </row>
    <row r="2" spans="1:10" x14ac:dyDescent="0.25">
      <c r="A2" s="8" t="s">
        <v>17</v>
      </c>
      <c r="B2" s="8" t="s">
        <v>18</v>
      </c>
      <c r="C2" s="8" t="s">
        <v>19</v>
      </c>
      <c r="D2" s="8" t="s">
        <v>20</v>
      </c>
      <c r="F2" s="13" t="s">
        <v>21</v>
      </c>
      <c r="G2" s="13" t="s">
        <v>22</v>
      </c>
      <c r="I2" t="s">
        <v>2</v>
      </c>
      <c r="J2" s="10">
        <v>-4.7043377806578972E-4</v>
      </c>
    </row>
    <row r="3" spans="1:10" x14ac:dyDescent="0.25">
      <c r="A3" s="9">
        <v>7.4058467743847056E-2</v>
      </c>
      <c r="B3" s="9">
        <v>-8.581045833330464E-2</v>
      </c>
      <c r="C3" s="9">
        <v>450</v>
      </c>
      <c r="D3" s="9">
        <v>250</v>
      </c>
      <c r="F3" s="16">
        <f>($J$2*C3+$J$3*D3+$J$4)/($J$8*C3+$J$9*D3+1)</f>
        <v>7.3683939071375687E-2</v>
      </c>
      <c r="G3" s="16">
        <f>($J$5*C3+$J$6*D3+$J$7)/($J$8*C3+$J$9*D3+1)</f>
        <v>-8.5660284271310255E-2</v>
      </c>
      <c r="I3" t="s">
        <v>3</v>
      </c>
      <c r="J3" s="10">
        <v>-3.5872979742007363E-3</v>
      </c>
    </row>
    <row r="4" spans="1:10" x14ac:dyDescent="0.25">
      <c r="A4" s="9">
        <v>6.3428640635823708E-2</v>
      </c>
      <c r="B4" s="9">
        <v>-6.5967578116825118E-2</v>
      </c>
      <c r="C4" s="9">
        <v>475</v>
      </c>
      <c r="D4" s="9">
        <v>250</v>
      </c>
      <c r="F4" s="16">
        <f t="shared" ref="F4:F11" si="0">($J$2*C4+$J$3*D4+$J$4)/($J$8*C4+$J$9*D4+1)</f>
        <v>6.346917571426651E-2</v>
      </c>
      <c r="G4" s="16">
        <f t="shared" ref="G4:G11" si="1">($J$5*C4+$J$6*D4+$J$7)/($J$8*C4+$J$9*D4+1)</f>
        <v>-6.6086278604603088E-2</v>
      </c>
      <c r="I4" t="s">
        <v>4</v>
      </c>
      <c r="J4" s="10">
        <v>1.2943120035781599</v>
      </c>
    </row>
    <row r="5" spans="1:10" x14ac:dyDescent="0.25">
      <c r="A5" s="9">
        <v>5.4518448235283477E-2</v>
      </c>
      <c r="B5" s="9">
        <v>-4.933476944430637E-2</v>
      </c>
      <c r="C5" s="9">
        <v>500</v>
      </c>
      <c r="D5" s="9">
        <v>250</v>
      </c>
      <c r="F5" s="16">
        <f t="shared" si="0"/>
        <v>5.4775046921736584E-2</v>
      </c>
      <c r="G5" s="16">
        <f t="shared" si="1"/>
        <v>-4.9426183769060647E-2</v>
      </c>
      <c r="I5" t="s">
        <v>5</v>
      </c>
      <c r="J5" s="10">
        <v>1.3913144543619017E-3</v>
      </c>
    </row>
    <row r="6" spans="1:10" x14ac:dyDescent="0.25">
      <c r="A6" s="9">
        <v>2.6550896726972657E-2</v>
      </c>
      <c r="B6" s="9">
        <v>-4.5877738472493219E-2</v>
      </c>
      <c r="C6" s="9">
        <v>500</v>
      </c>
      <c r="D6" s="9">
        <v>275</v>
      </c>
      <c r="F6" s="16">
        <f t="shared" si="0"/>
        <v>2.6709162162429929E-2</v>
      </c>
      <c r="G6" s="16">
        <f t="shared" si="1"/>
        <v>-4.586720965531571E-2</v>
      </c>
      <c r="I6" t="s">
        <v>6</v>
      </c>
      <c r="J6" s="10">
        <v>8.7080688608324086E-4</v>
      </c>
    </row>
    <row r="7" spans="1:10" x14ac:dyDescent="0.25">
      <c r="A7" s="9">
        <v>-6.5799154828767217E-3</v>
      </c>
      <c r="B7" s="9">
        <v>-4.1782483873722229E-2</v>
      </c>
      <c r="C7" s="9">
        <v>500</v>
      </c>
      <c r="D7" s="9">
        <v>300</v>
      </c>
      <c r="F7" s="16">
        <f t="shared" si="0"/>
        <v>-6.912478228313779E-3</v>
      </c>
      <c r="G7" s="16">
        <f t="shared" si="1"/>
        <v>-4.1603722192209119E-2</v>
      </c>
      <c r="I7" t="s">
        <v>7</v>
      </c>
      <c r="J7" s="10">
        <v>-1.0597836070883098</v>
      </c>
    </row>
    <row r="8" spans="1:10" x14ac:dyDescent="0.25">
      <c r="A8" s="9">
        <v>-2.3253242990766152E-3</v>
      </c>
      <c r="B8" s="9">
        <v>-6.1011039963522584E-2</v>
      </c>
      <c r="C8" s="9">
        <v>475</v>
      </c>
      <c r="D8" s="9">
        <v>300</v>
      </c>
      <c r="F8" s="16">
        <f t="shared" si="0"/>
        <v>-2.3678346951483678E-3</v>
      </c>
      <c r="G8" s="16">
        <f t="shared" si="1"/>
        <v>-6.1118813773426421E-2</v>
      </c>
      <c r="I8" t="s">
        <v>8</v>
      </c>
      <c r="J8" s="10">
        <v>8.8203066374482574E-3</v>
      </c>
    </row>
    <row r="9" spans="1:10" x14ac:dyDescent="0.25">
      <c r="A9" s="9">
        <v>2.9379180802491687E-3</v>
      </c>
      <c r="B9" s="9">
        <v>-8.4798178829044904E-2</v>
      </c>
      <c r="C9" s="9">
        <v>450</v>
      </c>
      <c r="D9" s="9">
        <v>300</v>
      </c>
      <c r="F9" s="16">
        <f t="shared" si="0"/>
        <v>3.1631831924326453E-3</v>
      </c>
      <c r="G9" s="16">
        <f t="shared" si="1"/>
        <v>-8.4869481966826782E-2</v>
      </c>
      <c r="I9" t="s">
        <v>9</v>
      </c>
      <c r="J9" s="10">
        <v>-9.7906465389895215E-3</v>
      </c>
    </row>
    <row r="10" spans="1:10" x14ac:dyDescent="0.25">
      <c r="A10" s="9">
        <v>4.2142712373543355E-2</v>
      </c>
      <c r="B10" s="9">
        <v>-8.5356192088497165E-2</v>
      </c>
      <c r="C10" s="9">
        <v>450</v>
      </c>
      <c r="D10" s="9">
        <v>275</v>
      </c>
      <c r="F10" s="16">
        <f t="shared" si="0"/>
        <v>4.2214358693234824E-2</v>
      </c>
      <c r="G10" s="16">
        <f t="shared" si="1"/>
        <v>-8.5307392184803391E-2</v>
      </c>
    </row>
    <row r="11" spans="1:10" x14ac:dyDescent="0.25">
      <c r="A11" s="9">
        <v>3.359716519101659E-2</v>
      </c>
      <c r="B11" s="9">
        <v>-6.371887955761453E-2</v>
      </c>
      <c r="C11" s="9">
        <v>475</v>
      </c>
      <c r="D11" s="9">
        <v>275</v>
      </c>
      <c r="F11" s="16">
        <f t="shared" si="0"/>
        <v>3.3777195664962616E-2</v>
      </c>
      <c r="G11" s="16">
        <f t="shared" si="1"/>
        <v>-6.384599056986838E-2</v>
      </c>
    </row>
    <row r="12" spans="1:10" x14ac:dyDescent="0.25">
      <c r="F12" s="5">
        <f>SUMXMY2(A3:A10,F3:F10)</f>
        <v>4.010883323566467E-7</v>
      </c>
      <c r="G12" s="5">
        <f>SUMXMY2(B3:B10,G3:G10)</f>
        <v>9.6145990392705077E-8</v>
      </c>
    </row>
    <row r="13" spans="1:10" x14ac:dyDescent="0.25">
      <c r="F13" s="15">
        <f>(F12+G12)</f>
        <v>4.972343227493518E-7</v>
      </c>
    </row>
    <row r="14" spans="1:10" x14ac:dyDescent="0.25">
      <c r="F14" t="s">
        <v>15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H13" sqref="H13"/>
    </sheetView>
  </sheetViews>
  <sheetFormatPr defaultRowHeight="16.5" x14ac:dyDescent="0.25"/>
  <cols>
    <col min="6" max="7" width="14" bestFit="1" customWidth="1"/>
  </cols>
  <sheetData>
    <row r="1" spans="1:20" ht="17.25" thickBot="1" x14ac:dyDescent="0.3"/>
    <row r="2" spans="1:20" ht="17.25" thickBot="1" x14ac:dyDescent="0.3">
      <c r="A2" s="8" t="s">
        <v>0</v>
      </c>
      <c r="B2" s="8" t="s">
        <v>1</v>
      </c>
      <c r="C2" s="8" t="s">
        <v>10</v>
      </c>
      <c r="D2" s="8" t="s">
        <v>11</v>
      </c>
      <c r="E2" s="8" t="s">
        <v>12</v>
      </c>
      <c r="F2" s="11" t="s">
        <v>0</v>
      </c>
      <c r="G2" s="11" t="s">
        <v>1</v>
      </c>
      <c r="I2" t="s">
        <v>2</v>
      </c>
      <c r="J2" s="7">
        <v>-4.7043375734130173E-4</v>
      </c>
      <c r="L2" s="1">
        <v>450</v>
      </c>
      <c r="M2" s="2">
        <v>475</v>
      </c>
      <c r="N2" s="2">
        <v>500</v>
      </c>
      <c r="O2" s="2">
        <v>500</v>
      </c>
      <c r="P2" s="2">
        <v>500</v>
      </c>
      <c r="Q2" s="2">
        <v>475</v>
      </c>
      <c r="R2" s="2">
        <v>450</v>
      </c>
      <c r="S2" s="2">
        <v>450</v>
      </c>
      <c r="T2" s="2">
        <v>475</v>
      </c>
    </row>
    <row r="3" spans="1:20" ht="17.25" thickBot="1" x14ac:dyDescent="0.3">
      <c r="A3" s="9">
        <v>7.4058467743847056E-2</v>
      </c>
      <c r="B3" s="9">
        <v>-8.581045833330464E-2</v>
      </c>
      <c r="C3" s="9">
        <v>450</v>
      </c>
      <c r="D3" s="9">
        <v>250</v>
      </c>
      <c r="E3" s="9">
        <v>50</v>
      </c>
      <c r="F3" s="12">
        <f>($J$2*C3+$J$3*D3+$J$4)/($J$8*C3+$J$9*D3+1)</f>
        <v>7.3683743655214254E-2</v>
      </c>
      <c r="G3" s="12">
        <f>($J$5*C3+$J$6*D3+$J$7)/($J$8*C3+$J$9*D3+1)</f>
        <v>-8.5658801373707835E-2</v>
      </c>
      <c r="I3" t="s">
        <v>3</v>
      </c>
      <c r="J3" s="7">
        <v>-3.5872979739952479E-3</v>
      </c>
      <c r="L3" s="3">
        <v>250</v>
      </c>
      <c r="M3" s="4">
        <v>250</v>
      </c>
      <c r="N3" s="4">
        <v>250</v>
      </c>
      <c r="O3" s="4">
        <v>275</v>
      </c>
      <c r="P3" s="4">
        <v>300</v>
      </c>
      <c r="Q3" s="4">
        <v>300</v>
      </c>
      <c r="R3" s="4">
        <v>300</v>
      </c>
      <c r="S3" s="4">
        <v>275</v>
      </c>
      <c r="T3" s="4">
        <v>275</v>
      </c>
    </row>
    <row r="4" spans="1:20" ht="17.25" thickBot="1" x14ac:dyDescent="0.3">
      <c r="A4" s="9">
        <v>6.3428640635823708E-2</v>
      </c>
      <c r="B4" s="9">
        <v>-6.5967578116825118E-2</v>
      </c>
      <c r="C4" s="9">
        <v>475</v>
      </c>
      <c r="D4" s="9">
        <v>250</v>
      </c>
      <c r="E4" s="9">
        <v>50</v>
      </c>
      <c r="F4" s="12">
        <f t="shared" ref="F4:F11" si="0">($J$2*C4+$J$3*D4+$J$4)/($J$8*C4+$J$9*D4+1)</f>
        <v>6.3469003756320905E-2</v>
      </c>
      <c r="G4" s="12">
        <f t="shared" ref="G4:G11" si="1">($J$5*C4+$J$6*D4+$J$7)/($J$8*C4+$J$9*D4+1)</f>
        <v>-6.6084913080300789E-2</v>
      </c>
      <c r="I4" t="s">
        <v>4</v>
      </c>
      <c r="J4" s="7">
        <v>1.2943116950100968</v>
      </c>
      <c r="L4" s="3">
        <v>50</v>
      </c>
      <c r="M4" s="4">
        <v>50</v>
      </c>
      <c r="N4" s="4">
        <v>50</v>
      </c>
      <c r="O4" s="4">
        <v>50</v>
      </c>
      <c r="P4" s="4">
        <v>50</v>
      </c>
      <c r="Q4" s="4">
        <v>50</v>
      </c>
      <c r="R4" s="4">
        <v>50</v>
      </c>
      <c r="S4" s="4">
        <v>50</v>
      </c>
      <c r="T4" s="4">
        <v>50</v>
      </c>
    </row>
    <row r="5" spans="1:20" x14ac:dyDescent="0.25">
      <c r="A5" s="9">
        <v>5.4518448235283477E-2</v>
      </c>
      <c r="B5" s="9">
        <v>-4.933476944430637E-2</v>
      </c>
      <c r="C5" s="9">
        <v>500</v>
      </c>
      <c r="D5" s="9">
        <v>250</v>
      </c>
      <c r="E5" s="9">
        <v>50</v>
      </c>
      <c r="F5" s="12">
        <f t="shared" si="0"/>
        <v>5.4774894147372417E-2</v>
      </c>
      <c r="G5" s="12">
        <f t="shared" si="1"/>
        <v>-4.9424916645674832E-2</v>
      </c>
      <c r="I5" t="s">
        <v>5</v>
      </c>
      <c r="J5" s="7">
        <v>1.3913164623401712E-3</v>
      </c>
    </row>
    <row r="6" spans="1:20" x14ac:dyDescent="0.25">
      <c r="A6" s="9">
        <v>2.6550896726972657E-2</v>
      </c>
      <c r="B6" s="9">
        <v>-4.5877738472493219E-2</v>
      </c>
      <c r="C6" s="9">
        <v>500</v>
      </c>
      <c r="D6" s="9">
        <v>275</v>
      </c>
      <c r="E6" s="9">
        <v>50</v>
      </c>
      <c r="F6" s="12">
        <f t="shared" si="0"/>
        <v>2.6709023871396818E-2</v>
      </c>
      <c r="G6" s="12">
        <f t="shared" si="1"/>
        <v>-4.5865825997553615E-2</v>
      </c>
      <c r="I6" t="s">
        <v>6</v>
      </c>
      <c r="J6" s="7">
        <v>8.7080738628122036E-4</v>
      </c>
    </row>
    <row r="7" spans="1:20" x14ac:dyDescent="0.25">
      <c r="A7" s="9">
        <v>-6.5799154828767217E-3</v>
      </c>
      <c r="B7" s="9">
        <v>-4.1782483873722229E-2</v>
      </c>
      <c r="C7" s="9">
        <v>500</v>
      </c>
      <c r="D7" s="9">
        <v>300</v>
      </c>
      <c r="E7" s="9">
        <v>50</v>
      </c>
      <c r="F7" s="12">
        <f t="shared" si="0"/>
        <v>-6.9125904102569436E-3</v>
      </c>
      <c r="G7" s="12">
        <f t="shared" si="1"/>
        <v>-4.1602200042330575E-2</v>
      </c>
      <c r="I7" t="s">
        <v>7</v>
      </c>
      <c r="J7" s="7">
        <v>-1.0597811216384703</v>
      </c>
    </row>
    <row r="8" spans="1:20" x14ac:dyDescent="0.25">
      <c r="A8" s="9">
        <v>-2.3253242990766152E-3</v>
      </c>
      <c r="B8" s="9">
        <v>-6.1011039963522584E-2</v>
      </c>
      <c r="C8" s="9">
        <v>475</v>
      </c>
      <c r="D8" s="9">
        <v>300</v>
      </c>
      <c r="E8" s="9">
        <v>50</v>
      </c>
      <c r="F8" s="12">
        <f t="shared" si="0"/>
        <v>-2.3679642392295777E-3</v>
      </c>
      <c r="G8" s="12">
        <f t="shared" si="1"/>
        <v>-6.1117141539349537E-2</v>
      </c>
      <c r="I8" t="s">
        <v>8</v>
      </c>
      <c r="J8" s="7">
        <v>8.8203104932402625E-3</v>
      </c>
    </row>
    <row r="9" spans="1:20" x14ac:dyDescent="0.25">
      <c r="A9" s="9">
        <v>2.9379180802491687E-3</v>
      </c>
      <c r="B9" s="9">
        <v>-8.4798178829044904E-2</v>
      </c>
      <c r="C9" s="9">
        <v>450</v>
      </c>
      <c r="D9" s="9">
        <v>300</v>
      </c>
      <c r="E9" s="9">
        <v>50</v>
      </c>
      <c r="F9" s="12">
        <f t="shared" si="0"/>
        <v>3.1630315874515052E-3</v>
      </c>
      <c r="G9" s="12">
        <f t="shared" si="1"/>
        <v>-8.4867623078634088E-2</v>
      </c>
      <c r="I9" t="s">
        <v>9</v>
      </c>
      <c r="J9" s="7">
        <v>-9.7906429725353808E-3</v>
      </c>
    </row>
    <row r="10" spans="1:20" x14ac:dyDescent="0.25">
      <c r="A10" s="9">
        <v>4.2142712373543355E-2</v>
      </c>
      <c r="B10" s="9">
        <v>-8.5356192088497165E-2</v>
      </c>
      <c r="C10" s="9">
        <v>450</v>
      </c>
      <c r="D10" s="9">
        <v>275</v>
      </c>
      <c r="E10" s="9">
        <v>50</v>
      </c>
      <c r="F10" s="12">
        <f t="shared" si="0"/>
        <v>4.2214176924720972E-2</v>
      </c>
      <c r="G10" s="12">
        <f t="shared" si="1"/>
        <v>-8.5305741436811328E-2</v>
      </c>
    </row>
    <row r="11" spans="1:20" x14ac:dyDescent="0.25">
      <c r="A11" s="9">
        <v>3.359716519101659E-2</v>
      </c>
      <c r="B11" s="9">
        <v>-6.371887955761453E-2</v>
      </c>
      <c r="C11" s="9">
        <v>475.14727957028339</v>
      </c>
      <c r="D11" s="9">
        <v>275.1029820213023</v>
      </c>
      <c r="E11" s="9">
        <v>50</v>
      </c>
      <c r="F11" s="12">
        <f t="shared" si="0"/>
        <v>3.3597445437747134E-2</v>
      </c>
      <c r="G11" s="12">
        <f t="shared" si="1"/>
        <v>-6.3719099379086444E-2</v>
      </c>
    </row>
    <row r="12" spans="1:20" x14ac:dyDescent="0.25">
      <c r="F12" s="5">
        <f>SUMXMY2(A11,F11)</f>
        <v>7.8538229980631435E-14</v>
      </c>
      <c r="G12" s="5">
        <f>SUMXMY2(B11,G11)</f>
        <v>4.8321479514444874E-14</v>
      </c>
    </row>
    <row r="13" spans="1:20" x14ac:dyDescent="0.25">
      <c r="F13" s="5">
        <f>F12+G12</f>
        <v>1.268597094950763E-13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opLeftCell="F1" workbookViewId="0">
      <selection activeCell="J2" sqref="J2"/>
    </sheetView>
  </sheetViews>
  <sheetFormatPr defaultRowHeight="16.5" x14ac:dyDescent="0.25"/>
  <cols>
    <col min="6" max="6" width="15.5" customWidth="1"/>
    <col min="7" max="7" width="25" bestFit="1" customWidth="1"/>
  </cols>
  <sheetData>
    <row r="1" spans="1:20" ht="17.25" thickBot="1" x14ac:dyDescent="0.3">
      <c r="J1" t="s">
        <v>14</v>
      </c>
      <c r="K1" t="s">
        <v>13</v>
      </c>
    </row>
    <row r="2" spans="1:20" ht="17.25" thickBot="1" x14ac:dyDescent="0.3">
      <c r="A2" s="8" t="s">
        <v>0</v>
      </c>
      <c r="B2" s="8" t="s">
        <v>1</v>
      </c>
      <c r="C2" s="8" t="s">
        <v>10</v>
      </c>
      <c r="D2" s="8" t="s">
        <v>11</v>
      </c>
      <c r="E2" s="8" t="s">
        <v>12</v>
      </c>
      <c r="F2" s="13" t="s">
        <v>0</v>
      </c>
      <c r="G2" s="13" t="s">
        <v>1</v>
      </c>
      <c r="I2" t="s">
        <v>2</v>
      </c>
      <c r="J2" s="10">
        <v>-9.4138664138085869E-4</v>
      </c>
      <c r="K2">
        <v>-9.3625391880051089E-4</v>
      </c>
      <c r="L2" s="1">
        <v>450</v>
      </c>
      <c r="M2" s="2">
        <v>475</v>
      </c>
      <c r="N2" s="2">
        <v>500</v>
      </c>
      <c r="O2" s="2">
        <v>500</v>
      </c>
      <c r="P2" s="2">
        <v>500</v>
      </c>
      <c r="Q2" s="2">
        <v>475</v>
      </c>
      <c r="R2" s="2">
        <v>450</v>
      </c>
      <c r="S2" s="2">
        <v>450</v>
      </c>
      <c r="T2" s="2">
        <v>475</v>
      </c>
    </row>
    <row r="3" spans="1:20" ht="17.25" thickBot="1" x14ac:dyDescent="0.3">
      <c r="A3" s="9">
        <v>7.4058467743847056E-2</v>
      </c>
      <c r="B3" s="9">
        <v>-8.581045833330464E-2</v>
      </c>
      <c r="C3" s="9">
        <v>455</v>
      </c>
      <c r="D3" s="9">
        <v>255</v>
      </c>
      <c r="E3" s="9">
        <v>50</v>
      </c>
      <c r="F3" s="14">
        <f>($J$2*C3+$J$3*D3+$J$4)/($J$8*C3+$J$9*D3+1)</f>
        <v>7.4058967475467224E-2</v>
      </c>
      <c r="G3" s="14">
        <f>($J$5*C3+$J$6*D3+$J$7)/($J$8*C3+$J$9*D3+1)</f>
        <v>-8.5810774013126881E-2</v>
      </c>
      <c r="I3" t="s">
        <v>3</v>
      </c>
      <c r="J3" s="10">
        <v>-7.4823696165525477E-3</v>
      </c>
      <c r="K3">
        <v>-7.4403555730333613E-3</v>
      </c>
      <c r="L3" s="3">
        <v>250</v>
      </c>
      <c r="M3" s="4">
        <v>250</v>
      </c>
      <c r="N3" s="4">
        <v>250</v>
      </c>
      <c r="O3" s="4">
        <v>275</v>
      </c>
      <c r="P3" s="4">
        <v>300</v>
      </c>
      <c r="Q3" s="4">
        <v>300</v>
      </c>
      <c r="R3" s="4">
        <v>300</v>
      </c>
      <c r="S3" s="4">
        <v>275</v>
      </c>
      <c r="T3" s="4">
        <v>275</v>
      </c>
    </row>
    <row r="4" spans="1:20" ht="17.25" thickBot="1" x14ac:dyDescent="0.3">
      <c r="A4" s="9">
        <v>6.3428640635823708E-2</v>
      </c>
      <c r="B4" s="9">
        <v>-6.5967578116825118E-2</v>
      </c>
      <c r="C4" s="9">
        <v>480</v>
      </c>
      <c r="D4" s="9">
        <v>255</v>
      </c>
      <c r="E4" s="9">
        <v>50</v>
      </c>
      <c r="F4" s="14">
        <f t="shared" ref="F4:F11" si="0">($J$2*C4+$J$3*D4+$J$4)/($J$8*C4+$J$9*D4+1)</f>
        <v>6.3428178402796007E-2</v>
      </c>
      <c r="G4" s="14">
        <f t="shared" ref="G4:G11" si="1">($J$5*C4+$J$6*D4+$J$7)/($J$8*C4+$J$9*D4+1)</f>
        <v>-6.5967666496227428E-2</v>
      </c>
      <c r="I4" t="s">
        <v>4</v>
      </c>
      <c r="J4" s="10">
        <v>2.7229343760473199</v>
      </c>
      <c r="K4">
        <v>2.6658360710961593</v>
      </c>
      <c r="L4" s="3">
        <v>50</v>
      </c>
      <c r="M4" s="4">
        <v>50</v>
      </c>
      <c r="N4" s="4">
        <v>50</v>
      </c>
      <c r="O4" s="4">
        <v>50</v>
      </c>
      <c r="P4" s="4">
        <v>50</v>
      </c>
      <c r="Q4" s="4">
        <v>50</v>
      </c>
      <c r="R4" s="4">
        <v>50</v>
      </c>
      <c r="S4" s="4">
        <v>50</v>
      </c>
      <c r="T4" s="4">
        <v>50</v>
      </c>
    </row>
    <row r="5" spans="1:20" x14ac:dyDescent="0.25">
      <c r="A5" s="9">
        <v>5.4518448235283477E-2</v>
      </c>
      <c r="B5" s="9">
        <v>-4.933476944430637E-2</v>
      </c>
      <c r="C5" s="9">
        <v>505</v>
      </c>
      <c r="D5" s="9">
        <v>255</v>
      </c>
      <c r="E5" s="9">
        <v>50</v>
      </c>
      <c r="F5" s="14">
        <f t="shared" si="0"/>
        <v>5.4517570943679823E-2</v>
      </c>
      <c r="G5" s="14">
        <f t="shared" si="1"/>
        <v>-4.9335397654898597E-2</v>
      </c>
      <c r="I5" t="s">
        <v>5</v>
      </c>
      <c r="J5" s="10">
        <v>2.8137923283476926E-3</v>
      </c>
      <c r="K5">
        <v>2.7983576340365451E-3</v>
      </c>
    </row>
    <row r="6" spans="1:20" x14ac:dyDescent="0.25">
      <c r="A6" s="9">
        <v>2.6550896726972657E-2</v>
      </c>
      <c r="B6" s="9">
        <v>-4.5877738472493219E-2</v>
      </c>
      <c r="C6" s="9">
        <v>505</v>
      </c>
      <c r="D6" s="9">
        <v>280</v>
      </c>
      <c r="E6" s="9">
        <v>50</v>
      </c>
      <c r="F6" s="14">
        <f t="shared" si="0"/>
        <v>2.655092724833898E-2</v>
      </c>
      <c r="G6" s="14">
        <f t="shared" si="1"/>
        <v>-4.5878270008844653E-2</v>
      </c>
      <c r="I6" t="s">
        <v>6</v>
      </c>
      <c r="J6" s="10">
        <v>1.7518609317755268E-3</v>
      </c>
      <c r="K6">
        <v>1.7418854473285879E-3</v>
      </c>
    </row>
    <row r="7" spans="1:20" x14ac:dyDescent="0.25">
      <c r="A7" s="9">
        <v>-6.5799154828767217E-3</v>
      </c>
      <c r="B7" s="9">
        <v>-4.1782483873722229E-2</v>
      </c>
      <c r="C7" s="9">
        <v>505</v>
      </c>
      <c r="D7" s="9">
        <v>305</v>
      </c>
      <c r="E7" s="9">
        <v>50</v>
      </c>
      <c r="F7" s="14">
        <f t="shared" si="0"/>
        <v>-6.5792245181771816E-3</v>
      </c>
      <c r="G7" s="14">
        <f t="shared" si="1"/>
        <v>-4.1782849591661474E-2</v>
      </c>
      <c r="I7" t="s">
        <v>7</v>
      </c>
      <c r="J7" s="10">
        <v>-2.1749454867926503</v>
      </c>
      <c r="K7">
        <v>-2.1401690660437969</v>
      </c>
    </row>
    <row r="8" spans="1:20" x14ac:dyDescent="0.25">
      <c r="A8" s="9">
        <v>-2.3253242990766152E-3</v>
      </c>
      <c r="B8" s="9">
        <v>-6.1011039963522584E-2</v>
      </c>
      <c r="C8" s="9">
        <v>480</v>
      </c>
      <c r="D8" s="9">
        <v>305</v>
      </c>
      <c r="E8" s="9">
        <v>50</v>
      </c>
      <c r="F8" s="14">
        <f t="shared" si="0"/>
        <v>-2.3254938127155603E-3</v>
      </c>
      <c r="G8" s="14">
        <f t="shared" si="1"/>
        <v>-6.1010874655241888E-2</v>
      </c>
      <c r="I8" t="s">
        <v>8</v>
      </c>
      <c r="J8" s="10">
        <v>2.0154883183650794E-2</v>
      </c>
      <c r="K8">
        <v>2.0036642861624387E-2</v>
      </c>
    </row>
    <row r="9" spans="1:20" x14ac:dyDescent="0.25">
      <c r="A9" s="9">
        <v>2.9379180802491687E-3</v>
      </c>
      <c r="B9" s="9">
        <v>-8.4798178829044904E-2</v>
      </c>
      <c r="C9" s="9">
        <v>455</v>
      </c>
      <c r="D9" s="9">
        <v>305</v>
      </c>
      <c r="E9" s="9">
        <v>50</v>
      </c>
      <c r="F9" s="14">
        <f t="shared" si="0"/>
        <v>2.9369835731463691E-3</v>
      </c>
      <c r="G9" s="14">
        <f t="shared" si="1"/>
        <v>-8.4798710340739838E-2</v>
      </c>
      <c r="I9" t="s">
        <v>9</v>
      </c>
      <c r="J9" s="10">
        <v>-1.9413011875343358E-2</v>
      </c>
      <c r="K9">
        <v>-1.9302205153933452E-2</v>
      </c>
    </row>
    <row r="10" spans="1:20" x14ac:dyDescent="0.25">
      <c r="A10" s="9">
        <v>4.2142712373543355E-2</v>
      </c>
      <c r="B10" s="9">
        <v>-8.5356192088497165E-2</v>
      </c>
      <c r="C10" s="9">
        <v>455</v>
      </c>
      <c r="D10" s="9">
        <v>280</v>
      </c>
      <c r="E10" s="9">
        <v>50</v>
      </c>
      <c r="F10" s="14">
        <f t="shared" si="0"/>
        <v>4.2143017555003548E-2</v>
      </c>
      <c r="G10" s="14">
        <f t="shared" si="1"/>
        <v>-8.5356611014403616E-2</v>
      </c>
    </row>
    <row r="11" spans="1:20" x14ac:dyDescent="0.25">
      <c r="A11" s="9">
        <v>3.359716519101659E-2</v>
      </c>
      <c r="B11" s="9">
        <v>-6.371887955761453E-2</v>
      </c>
      <c r="C11" s="9">
        <v>480</v>
      </c>
      <c r="D11" s="9">
        <v>280</v>
      </c>
      <c r="E11" s="9">
        <v>50</v>
      </c>
      <c r="F11" s="14">
        <f t="shared" si="0"/>
        <v>3.3597128159435836E-2</v>
      </c>
      <c r="G11" s="14">
        <f t="shared" si="1"/>
        <v>-6.3718874885476368E-2</v>
      </c>
    </row>
    <row r="12" spans="1:20" x14ac:dyDescent="0.25">
      <c r="F12" s="5">
        <f>SUMXMY2(A3:A10,F3:F10)</f>
        <v>2.7065695143655685E-12</v>
      </c>
      <c r="G12" s="5">
        <f>SUMXMY2(B3:B10,G3:G10)</f>
        <v>1.4037241457039003E-12</v>
      </c>
    </row>
    <row r="13" spans="1:20" x14ac:dyDescent="0.25">
      <c r="F13" s="6">
        <f>(F12+G12)</f>
        <v>4.1102936600694691E-12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B17" sqref="B17"/>
    </sheetView>
  </sheetViews>
  <sheetFormatPr defaultRowHeight="16.5" x14ac:dyDescent="0.25"/>
  <cols>
    <col min="6" max="7" width="14" bestFit="1" customWidth="1"/>
  </cols>
  <sheetData>
    <row r="1" spans="1:20" ht="17.25" thickBot="1" x14ac:dyDescent="0.3"/>
    <row r="2" spans="1:20" ht="17.25" thickBot="1" x14ac:dyDescent="0.3">
      <c r="A2" s="8" t="s">
        <v>0</v>
      </c>
      <c r="B2" s="8" t="s">
        <v>1</v>
      </c>
      <c r="C2" s="8" t="s">
        <v>10</v>
      </c>
      <c r="D2" s="8" t="s">
        <v>11</v>
      </c>
      <c r="E2" s="8" t="s">
        <v>12</v>
      </c>
      <c r="F2" s="13" t="s">
        <v>0</v>
      </c>
      <c r="G2" s="13" t="s">
        <v>1</v>
      </c>
      <c r="I2" t="s">
        <v>2</v>
      </c>
      <c r="J2" s="7">
        <v>-9.4138664138085869E-4</v>
      </c>
      <c r="L2" s="1">
        <v>450</v>
      </c>
      <c r="M2" s="2">
        <v>475</v>
      </c>
      <c r="N2" s="2">
        <v>500</v>
      </c>
      <c r="O2" s="2">
        <v>500</v>
      </c>
      <c r="P2" s="2">
        <v>500</v>
      </c>
      <c r="Q2" s="2">
        <v>475</v>
      </c>
      <c r="R2" s="2">
        <v>450</v>
      </c>
      <c r="S2" s="2">
        <v>450</v>
      </c>
      <c r="T2" s="2">
        <v>475</v>
      </c>
    </row>
    <row r="3" spans="1:20" ht="17.25" thickBot="1" x14ac:dyDescent="0.3">
      <c r="A3" s="9">
        <v>7.4058467743847056E-2</v>
      </c>
      <c r="B3" s="9">
        <v>-8.581045833330464E-2</v>
      </c>
      <c r="C3" s="9">
        <v>450</v>
      </c>
      <c r="D3" s="9">
        <v>250</v>
      </c>
      <c r="E3" s="9">
        <v>50</v>
      </c>
      <c r="F3" s="14">
        <f>($J$2*C3+$J$3*D3+$J$4)/($J$8*C3+$J$9*D3+1)</f>
        <v>8.2185861703761659E-2</v>
      </c>
      <c r="G3" s="14">
        <f>($J$5*C3+$J$6*D3+$J$7)/($J$8*C3+$J$9*D3+1)</f>
        <v>-9.0248005007750265E-2</v>
      </c>
      <c r="I3" t="s">
        <v>3</v>
      </c>
      <c r="J3" s="7">
        <v>-7.4823696165525477E-3</v>
      </c>
      <c r="L3" s="3">
        <v>250</v>
      </c>
      <c r="M3" s="4">
        <v>250</v>
      </c>
      <c r="N3" s="4">
        <v>250</v>
      </c>
      <c r="O3" s="4">
        <v>275</v>
      </c>
      <c r="P3" s="4">
        <v>300</v>
      </c>
      <c r="Q3" s="4">
        <v>300</v>
      </c>
      <c r="R3" s="4">
        <v>300</v>
      </c>
      <c r="S3" s="4">
        <v>275</v>
      </c>
      <c r="T3" s="4">
        <v>275</v>
      </c>
    </row>
    <row r="4" spans="1:20" ht="17.25" thickBot="1" x14ac:dyDescent="0.3">
      <c r="A4" s="9">
        <v>6.3428640635823708E-2</v>
      </c>
      <c r="B4" s="9">
        <v>-6.5967578116825118E-2</v>
      </c>
      <c r="C4" s="9">
        <v>475</v>
      </c>
      <c r="D4" s="9">
        <v>250</v>
      </c>
      <c r="E4" s="9">
        <v>50</v>
      </c>
      <c r="F4" s="14">
        <f t="shared" ref="F4:F11" si="0">($J$2*C4+$J$3*D4+$J$4)/($J$8*C4+$J$9*D4+1)</f>
        <v>7.0832324431571864E-2</v>
      </c>
      <c r="G4" s="14">
        <f t="shared" ref="G4:G11" si="1">($J$5*C4+$J$6*D4+$J$7)/($J$8*C4+$J$9*D4+1)</f>
        <v>-7.000117822950587E-2</v>
      </c>
      <c r="I4" t="s">
        <v>4</v>
      </c>
      <c r="J4" s="7">
        <v>2.7229343760473199</v>
      </c>
      <c r="L4" s="3">
        <v>50</v>
      </c>
      <c r="M4" s="4">
        <v>50</v>
      </c>
      <c r="N4" s="4">
        <v>50</v>
      </c>
      <c r="O4" s="4">
        <v>50</v>
      </c>
      <c r="P4" s="4">
        <v>50</v>
      </c>
      <c r="Q4" s="4">
        <v>50</v>
      </c>
      <c r="R4" s="4">
        <v>50</v>
      </c>
      <c r="S4" s="4">
        <v>50</v>
      </c>
      <c r="T4" s="4">
        <v>50</v>
      </c>
    </row>
    <row r="5" spans="1:20" x14ac:dyDescent="0.25">
      <c r="A5" s="9">
        <v>5.4518448235283477E-2</v>
      </c>
      <c r="B5" s="9">
        <v>-4.933476944430637E-2</v>
      </c>
      <c r="C5" s="9">
        <v>500</v>
      </c>
      <c r="D5" s="9">
        <v>250</v>
      </c>
      <c r="E5" s="9">
        <v>50</v>
      </c>
      <c r="F5" s="14">
        <f t="shared" si="0"/>
        <v>6.1317012439035472E-2</v>
      </c>
      <c r="G5" s="14">
        <f t="shared" si="1"/>
        <v>-5.3032468915824527E-2</v>
      </c>
      <c r="I5" t="s">
        <v>5</v>
      </c>
      <c r="J5" s="7">
        <v>2.8137923283476926E-3</v>
      </c>
    </row>
    <row r="6" spans="1:20" x14ac:dyDescent="0.25">
      <c r="A6" s="9">
        <v>2.6550896726972657E-2</v>
      </c>
      <c r="B6" s="9">
        <v>-4.5877738472493219E-2</v>
      </c>
      <c r="C6" s="9">
        <v>500</v>
      </c>
      <c r="D6" s="9">
        <v>275</v>
      </c>
      <c r="E6" s="9">
        <v>50</v>
      </c>
      <c r="F6" s="14">
        <f t="shared" si="0"/>
        <v>3.3907308773107846E-2</v>
      </c>
      <c r="G6" s="14">
        <f t="shared" si="1"/>
        <v>-4.9885761362919688E-2</v>
      </c>
      <c r="I6" t="s">
        <v>6</v>
      </c>
      <c r="J6" s="7">
        <v>1.7518609317755268E-3</v>
      </c>
    </row>
    <row r="7" spans="1:20" x14ac:dyDescent="0.25">
      <c r="A7" s="9">
        <v>-6.5799154828767217E-3</v>
      </c>
      <c r="B7" s="9">
        <v>-4.1782483873722229E-2</v>
      </c>
      <c r="C7" s="9">
        <v>500</v>
      </c>
      <c r="D7" s="9">
        <v>300</v>
      </c>
      <c r="E7" s="9">
        <v>50</v>
      </c>
      <c r="F7" s="14">
        <f t="shared" si="0"/>
        <v>1.4333522188742435E-3</v>
      </c>
      <c r="G7" s="14">
        <f t="shared" si="1"/>
        <v>-4.6157663985167463E-2</v>
      </c>
      <c r="I7" t="s">
        <v>7</v>
      </c>
      <c r="J7" s="7">
        <v>-2.1749454867926503</v>
      </c>
    </row>
    <row r="8" spans="1:20" x14ac:dyDescent="0.25">
      <c r="A8" s="9">
        <v>-2.3253242990766152E-3</v>
      </c>
      <c r="B8" s="9">
        <v>-6.1011039963522584E-2</v>
      </c>
      <c r="C8" s="9">
        <v>475</v>
      </c>
      <c r="D8" s="9">
        <v>300</v>
      </c>
      <c r="E8" s="9">
        <v>50</v>
      </c>
      <c r="F8" s="14">
        <f t="shared" si="0"/>
        <v>6.5404255278332241E-3</v>
      </c>
      <c r="G8" s="14">
        <f t="shared" si="1"/>
        <v>-6.5864811254596659E-2</v>
      </c>
      <c r="I8" t="s">
        <v>8</v>
      </c>
      <c r="J8" s="7">
        <v>2.0154883183650794E-2</v>
      </c>
    </row>
    <row r="9" spans="1:20" x14ac:dyDescent="0.25">
      <c r="A9" s="9">
        <v>2.9379180802491687E-3</v>
      </c>
      <c r="B9" s="9">
        <v>-8.4798178829044904E-2</v>
      </c>
      <c r="C9" s="9">
        <v>450</v>
      </c>
      <c r="D9" s="9">
        <v>300</v>
      </c>
      <c r="E9" s="9">
        <v>50</v>
      </c>
      <c r="F9" s="14">
        <f t="shared" si="0"/>
        <v>1.2859668681856338E-2</v>
      </c>
      <c r="G9" s="14">
        <f t="shared" si="1"/>
        <v>-9.0249473062604016E-2</v>
      </c>
      <c r="I9" t="s">
        <v>9</v>
      </c>
      <c r="J9" s="7">
        <v>-1.9413011875343358E-2</v>
      </c>
    </row>
    <row r="10" spans="1:20" x14ac:dyDescent="0.25">
      <c r="A10" s="9">
        <v>4.2142712373543355E-2</v>
      </c>
      <c r="B10" s="9">
        <v>-8.5356192088497165E-2</v>
      </c>
      <c r="C10" s="9">
        <v>450</v>
      </c>
      <c r="D10" s="9">
        <v>275</v>
      </c>
      <c r="E10" s="9">
        <v>50</v>
      </c>
      <c r="F10" s="14">
        <f t="shared" si="0"/>
        <v>5.1078557598693806E-2</v>
      </c>
      <c r="G10" s="14">
        <f t="shared" si="1"/>
        <v>-9.0248663737543242E-2</v>
      </c>
    </row>
    <row r="11" spans="1:20" x14ac:dyDescent="0.25">
      <c r="A11" s="9">
        <v>3.359716519101659E-2</v>
      </c>
      <c r="B11" s="9">
        <v>-6.371887955761453E-2</v>
      </c>
      <c r="C11" s="9">
        <v>479.99999752635864</v>
      </c>
      <c r="D11" s="9">
        <v>279.99997218091596</v>
      </c>
      <c r="E11" s="9">
        <v>50</v>
      </c>
      <c r="F11" s="14">
        <f t="shared" si="0"/>
        <v>3.3597165193832788E-2</v>
      </c>
      <c r="G11" s="14">
        <f t="shared" si="1"/>
        <v>-6.3718879554711269E-2</v>
      </c>
    </row>
    <row r="12" spans="1:20" x14ac:dyDescent="0.25">
      <c r="F12" s="5">
        <f>SUMXMY2(A11,F11)</f>
        <v>7.9309749103733343E-24</v>
      </c>
      <c r="G12" s="5">
        <f>SUMXMY2(B11,G11)</f>
        <v>8.4289242307208581E-24</v>
      </c>
    </row>
    <row r="13" spans="1:20" x14ac:dyDescent="0.25">
      <c r="F13" s="5">
        <f>F12+G12</f>
        <v>1.6359899141094192E-23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建模(例)</vt:lpstr>
      <vt:lpstr>驗算(例)</vt:lpstr>
      <vt:lpstr>建模(習)</vt:lpstr>
      <vt:lpstr>驗算(習)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2015-04-15T10:52:32Z</dcterms:created>
  <dcterms:modified xsi:type="dcterms:W3CDTF">2015-09-12T10:46:33Z</dcterms:modified>
</cp:coreProperties>
</file>